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статистика2018" sheetId="6" r:id="rId1"/>
  </sheets>
  <calcPr calcId="162913"/>
</workbook>
</file>

<file path=xl/calcChain.xml><?xml version="1.0" encoding="utf-8"?>
<calcChain xmlns="http://schemas.openxmlformats.org/spreadsheetml/2006/main">
  <c r="C25" i="6" l="1"/>
  <c r="C42" i="6"/>
  <c r="C74" i="6"/>
  <c r="C80" i="6"/>
  <c r="C91" i="6"/>
  <c r="C90" i="6"/>
  <c r="C86" i="6"/>
  <c r="C84" i="6"/>
  <c r="C83" i="6"/>
  <c r="C79" i="6"/>
  <c r="C71" i="6"/>
  <c r="C66" i="6"/>
  <c r="C62" i="6"/>
  <c r="C61" i="6"/>
  <c r="C58" i="6"/>
  <c r="C60" i="6"/>
  <c r="C59" i="6"/>
  <c r="C56" i="6"/>
  <c r="C55" i="6"/>
  <c r="C54" i="6"/>
  <c r="C47" i="6"/>
  <c r="C36" i="6"/>
  <c r="C34" i="6"/>
  <c r="C31" i="6"/>
  <c r="C30" i="6"/>
  <c r="C29" i="6"/>
  <c r="C27" i="6"/>
  <c r="C20" i="6"/>
  <c r="C18" i="6"/>
  <c r="C17" i="6"/>
  <c r="C12" i="6"/>
  <c r="C5" i="6"/>
  <c r="F4" i="6"/>
  <c r="D4" i="6"/>
  <c r="D7" i="6" s="1"/>
  <c r="E4" i="6"/>
  <c r="F5" i="6"/>
  <c r="D5" i="6"/>
  <c r="E5" i="6"/>
  <c r="C4" i="6"/>
  <c r="C93" i="6" l="1"/>
  <c r="C7" i="6"/>
  <c r="F7" i="6"/>
  <c r="E7" i="6"/>
</calcChain>
</file>

<file path=xl/sharedStrings.xml><?xml version="1.0" encoding="utf-8"?>
<sst xmlns="http://schemas.openxmlformats.org/spreadsheetml/2006/main" count="175" uniqueCount="128">
  <si>
    <t>RU</t>
  </si>
  <si>
    <t>CN</t>
  </si>
  <si>
    <t>SUIFENHE</t>
  </si>
  <si>
    <t>FI</t>
  </si>
  <si>
    <t>KERAVA</t>
  </si>
  <si>
    <t>DK</t>
  </si>
  <si>
    <t>SANKT-PETERBURG</t>
  </si>
  <si>
    <t>BY</t>
  </si>
  <si>
    <t>MINSK</t>
  </si>
  <si>
    <t>KZ</t>
  </si>
  <si>
    <t>ALMATY</t>
  </si>
  <si>
    <t>IL</t>
  </si>
  <si>
    <t>LOD</t>
  </si>
  <si>
    <t>BE</t>
  </si>
  <si>
    <t>LOUVAIN-LA-NEUVE</t>
  </si>
  <si>
    <t>MD</t>
  </si>
  <si>
    <t>KISHINEV</t>
  </si>
  <si>
    <t>GOROKHOVETS</t>
  </si>
  <si>
    <t>GOMEL'</t>
  </si>
  <si>
    <t>PL</t>
  </si>
  <si>
    <t>OSTROW WIELKOPOLSKI</t>
  </si>
  <si>
    <t>AM</t>
  </si>
  <si>
    <t>NOR-KHARBERD</t>
  </si>
  <si>
    <t>MOSCOW</t>
  </si>
  <si>
    <t>DE</t>
  </si>
  <si>
    <t>MAINBURG</t>
  </si>
  <si>
    <t>AT</t>
  </si>
  <si>
    <t>WIEN</t>
  </si>
  <si>
    <t>NURNBERG</t>
  </si>
  <si>
    <t>COPENHAGEN</t>
  </si>
  <si>
    <t>BG</t>
  </si>
  <si>
    <t>GURKOVO</t>
  </si>
  <si>
    <t>IT</t>
  </si>
  <si>
    <t>OZZANO EMILIA(BO)</t>
  </si>
  <si>
    <t>FR</t>
  </si>
  <si>
    <t>OBERNAI</t>
  </si>
  <si>
    <t>STRZEGOM</t>
  </si>
  <si>
    <t>US</t>
  </si>
  <si>
    <t>KALAMAZOO</t>
  </si>
  <si>
    <t>IE</t>
  </si>
  <si>
    <t>CORK</t>
  </si>
  <si>
    <t>LIPETSK</t>
  </si>
  <si>
    <t>WETTEREN</t>
  </si>
  <si>
    <t>BAGSVAERD</t>
  </si>
  <si>
    <t>ANTWERPEN</t>
  </si>
  <si>
    <t>CZ</t>
  </si>
  <si>
    <t>NEUTRAUBLING</t>
  </si>
  <si>
    <t>LUDWIGSHAFEN</t>
  </si>
  <si>
    <t>AHNATAL</t>
  </si>
  <si>
    <t>ROSSDORF</t>
  </si>
  <si>
    <t>PT</t>
  </si>
  <si>
    <t>AGUALVA- CACEM</t>
  </si>
  <si>
    <t>LT</t>
  </si>
  <si>
    <t>VILNIUS</t>
  </si>
  <si>
    <t>HU</t>
  </si>
  <si>
    <t>BUDAORS</t>
  </si>
  <si>
    <t>ZA</t>
  </si>
  <si>
    <t>CAPE TOWN</t>
  </si>
  <si>
    <t>AZ</t>
  </si>
  <si>
    <t>KHIRDALAN</t>
  </si>
  <si>
    <t>GB</t>
  </si>
  <si>
    <t>LONDON</t>
  </si>
  <si>
    <t>PARIS</t>
  </si>
  <si>
    <t>SK</t>
  </si>
  <si>
    <t>VRUTKY</t>
  </si>
  <si>
    <t>WARSTEIN</t>
  </si>
  <si>
    <t>GUANGZHOU</t>
  </si>
  <si>
    <t>BERLIN</t>
  </si>
  <si>
    <t>DUBLIN 8</t>
  </si>
  <si>
    <t>MUNCHEN</t>
  </si>
  <si>
    <t>BRABRAND</t>
  </si>
  <si>
    <t>CH</t>
  </si>
  <si>
    <t>LACHEN</t>
  </si>
  <si>
    <t>KOLIN</t>
  </si>
  <si>
    <t>BAKU</t>
  </si>
  <si>
    <t>ROSENGARTEN</t>
  </si>
  <si>
    <t>VN</t>
  </si>
  <si>
    <t>HANOI</t>
  </si>
  <si>
    <t>HOHR-GRENZHAUSEN</t>
  </si>
  <si>
    <t>WOLNZACH</t>
  </si>
  <si>
    <t>NL</t>
  </si>
  <si>
    <t>ZEIST</t>
  </si>
  <si>
    <t>ZIEGELBRUCKE</t>
  </si>
  <si>
    <t>HK</t>
  </si>
  <si>
    <t>SHATIN N.T.</t>
  </si>
  <si>
    <t>ROVERCHIARA</t>
  </si>
  <si>
    <t>YEREVAN</t>
  </si>
  <si>
    <t>MELNIK</t>
  </si>
  <si>
    <t>VIENNA</t>
  </si>
  <si>
    <t>HUONG THUY</t>
  </si>
  <si>
    <t>WORMS</t>
  </si>
  <si>
    <t>IN</t>
  </si>
  <si>
    <t>MAHARASHTRA</t>
  </si>
  <si>
    <t>HARYANA</t>
  </si>
  <si>
    <t>LU</t>
  </si>
  <si>
    <t>TROISVIERGES</t>
  </si>
  <si>
    <t>LV</t>
  </si>
  <si>
    <t>RIGA</t>
  </si>
  <si>
    <t>HONG KONG</t>
  </si>
  <si>
    <t>SAMARA</t>
  </si>
  <si>
    <t>BRZESKO</t>
  </si>
  <si>
    <t>NEMSOVA</t>
  </si>
  <si>
    <t>RS</t>
  </si>
  <si>
    <t>SABAC</t>
  </si>
  <si>
    <t>PORI</t>
  </si>
  <si>
    <t>ASTON ROWANT</t>
  </si>
  <si>
    <t>KOBENHAVN V</t>
  </si>
  <si>
    <t>GENEVA</t>
  </si>
  <si>
    <t>SHENZHEN</t>
  </si>
  <si>
    <t>HAAR</t>
  </si>
  <si>
    <t>CHISINAU</t>
  </si>
  <si>
    <t>BAD KREUZNACH</t>
  </si>
  <si>
    <t>PRAGUE</t>
  </si>
  <si>
    <t>RHEINFELDEN</t>
  </si>
  <si>
    <t>PUNE</t>
  </si>
  <si>
    <t>Статистика відправлень у 2018 р.</t>
  </si>
  <si>
    <t>Місто відправлення</t>
  </si>
  <si>
    <t>Кіл-ть відправок</t>
  </si>
  <si>
    <t>Вага відправлень</t>
  </si>
  <si>
    <t>Запоріжжя</t>
  </si>
  <si>
    <t>Київ</t>
  </si>
  <si>
    <t>Львів</t>
  </si>
  <si>
    <t>LTR (документи до 0,5 кг)</t>
  </si>
  <si>
    <t>DOC (документи від 0,5 кг)</t>
  </si>
  <si>
    <t>nDOC (вантаж від 0,5 кг)</t>
  </si>
  <si>
    <t>Всього:</t>
  </si>
  <si>
    <t>Направлення відправлень</t>
  </si>
  <si>
    <t>Кіл-ть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</si>
</sst>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3"/>
  <sheetViews>
    <sheetView tabSelected="1" workbookViewId="0">
      <selection activeCell="E17" sqref="E17"/>
    </sheetView>
  </sheetViews>
  <sheetFormatPr defaultRowHeight="15" x14ac:dyDescent="0.25"/>
  <cols>
    <col min="2" max="2" width="29.5703125" style="4" customWidth="1"/>
    <col min="3" max="3" width="18.28515625" style="2" customWidth="1"/>
    <col min="4" max="4" width="24.28515625" style="2" customWidth="1"/>
    <col min="5" max="5" width="28.42578125" style="2" customWidth="1"/>
    <col min="6" max="6" width="23.140625" style="2" customWidth="1"/>
  </cols>
  <sheetData>
    <row r="1" spans="2:6" ht="30.75" customHeight="1" x14ac:dyDescent="0.25">
      <c r="B1" s="12" t="s">
        <v>115</v>
      </c>
    </row>
    <row r="2" spans="2:6" x14ac:dyDescent="0.25">
      <c r="B2" s="10" t="s">
        <v>116</v>
      </c>
      <c r="C2" s="11" t="s">
        <v>117</v>
      </c>
      <c r="D2" s="14" t="s">
        <v>118</v>
      </c>
      <c r="E2" s="14"/>
      <c r="F2" s="14"/>
    </row>
    <row r="3" spans="2:6" x14ac:dyDescent="0.25">
      <c r="B3" s="3"/>
      <c r="C3" s="1"/>
      <c r="D3" s="1" t="s">
        <v>122</v>
      </c>
      <c r="E3" s="1" t="s">
        <v>123</v>
      </c>
      <c r="F3" s="1" t="s">
        <v>124</v>
      </c>
    </row>
    <row r="4" spans="2:6" x14ac:dyDescent="0.25">
      <c r="B4" s="3" t="s">
        <v>119</v>
      </c>
      <c r="C4" s="1">
        <f>12+34+5+8</f>
        <v>59</v>
      </c>
      <c r="D4" s="1">
        <f>2+1</f>
        <v>3</v>
      </c>
      <c r="E4" s="1">
        <f>8+34</f>
        <v>42</v>
      </c>
      <c r="F4" s="1">
        <f>3+11</f>
        <v>14</v>
      </c>
    </row>
    <row r="5" spans="2:6" x14ac:dyDescent="0.25">
      <c r="B5" s="3" t="s">
        <v>120</v>
      </c>
      <c r="C5" s="1">
        <f>52+206</f>
        <v>258</v>
      </c>
      <c r="D5" s="1">
        <f>35+145</f>
        <v>180</v>
      </c>
      <c r="E5" s="1">
        <f>3+6</f>
        <v>9</v>
      </c>
      <c r="F5" s="1">
        <f>14+55</f>
        <v>69</v>
      </c>
    </row>
    <row r="6" spans="2:6" x14ac:dyDescent="0.25">
      <c r="B6" s="3" t="s">
        <v>121</v>
      </c>
      <c r="C6" s="1">
        <v>0</v>
      </c>
      <c r="D6" s="1">
        <v>0</v>
      </c>
      <c r="E6" s="1">
        <v>0</v>
      </c>
      <c r="F6" s="1">
        <v>0</v>
      </c>
    </row>
    <row r="7" spans="2:6" x14ac:dyDescent="0.25">
      <c r="B7" s="13" t="s">
        <v>125</v>
      </c>
      <c r="C7" s="11">
        <f>SUM(C4:C6)</f>
        <v>317</v>
      </c>
      <c r="D7" s="11">
        <f t="shared" ref="D7:F7" si="0">SUM(D4:D6)</f>
        <v>183</v>
      </c>
      <c r="E7" s="11">
        <f t="shared" si="0"/>
        <v>51</v>
      </c>
      <c r="F7" s="11">
        <f t="shared" si="0"/>
        <v>83</v>
      </c>
    </row>
    <row r="9" spans="2:6" x14ac:dyDescent="0.25">
      <c r="B9" s="11" t="s">
        <v>126</v>
      </c>
      <c r="C9" s="11" t="s">
        <v>127</v>
      </c>
      <c r="D9" s="1"/>
    </row>
    <row r="10" spans="2:6" x14ac:dyDescent="0.25">
      <c r="B10" s="3"/>
      <c r="C10" s="1"/>
      <c r="D10" s="1"/>
    </row>
    <row r="11" spans="2:6" x14ac:dyDescent="0.25">
      <c r="B11" s="3" t="s">
        <v>51</v>
      </c>
      <c r="C11" s="1">
        <v>1</v>
      </c>
      <c r="D11" s="1" t="s">
        <v>50</v>
      </c>
    </row>
    <row r="12" spans="2:6" x14ac:dyDescent="0.25">
      <c r="B12" s="8" t="s">
        <v>48</v>
      </c>
      <c r="C12" s="9">
        <f>2+3</f>
        <v>5</v>
      </c>
      <c r="D12" s="9" t="s">
        <v>24</v>
      </c>
    </row>
    <row r="13" spans="2:6" x14ac:dyDescent="0.25">
      <c r="B13" s="3" t="s">
        <v>10</v>
      </c>
      <c r="C13" s="1">
        <v>3</v>
      </c>
      <c r="D13" s="1" t="s">
        <v>9</v>
      </c>
    </row>
    <row r="14" spans="2:6" x14ac:dyDescent="0.25">
      <c r="B14" s="3" t="s">
        <v>44</v>
      </c>
      <c r="C14" s="1">
        <v>1</v>
      </c>
      <c r="D14" s="1" t="s">
        <v>13</v>
      </c>
    </row>
    <row r="15" spans="2:6" x14ac:dyDescent="0.25">
      <c r="B15" s="3" t="s">
        <v>105</v>
      </c>
      <c r="C15" s="1">
        <v>1</v>
      </c>
      <c r="D15" s="1" t="s">
        <v>60</v>
      </c>
    </row>
    <row r="16" spans="2:6" x14ac:dyDescent="0.25">
      <c r="B16" s="3" t="s">
        <v>111</v>
      </c>
      <c r="C16" s="1">
        <v>1</v>
      </c>
      <c r="D16" s="1" t="s">
        <v>24</v>
      </c>
    </row>
    <row r="17" spans="2:4" x14ac:dyDescent="0.25">
      <c r="B17" s="8" t="s">
        <v>43</v>
      </c>
      <c r="C17" s="9">
        <f>2+3</f>
        <v>5</v>
      </c>
      <c r="D17" s="9" t="s">
        <v>5</v>
      </c>
    </row>
    <row r="18" spans="2:4" x14ac:dyDescent="0.25">
      <c r="B18" s="8" t="s">
        <v>74</v>
      </c>
      <c r="C18" s="9">
        <f>2+3</f>
        <v>5</v>
      </c>
      <c r="D18" s="9" t="s">
        <v>58</v>
      </c>
    </row>
    <row r="19" spans="2:4" x14ac:dyDescent="0.25">
      <c r="B19" s="3" t="s">
        <v>67</v>
      </c>
      <c r="C19" s="1">
        <v>1</v>
      </c>
      <c r="D19" s="1" t="s">
        <v>24</v>
      </c>
    </row>
    <row r="20" spans="2:4" x14ac:dyDescent="0.25">
      <c r="B20" s="3" t="s">
        <v>70</v>
      </c>
      <c r="C20" s="1">
        <f>1+1</f>
        <v>2</v>
      </c>
      <c r="D20" s="1" t="s">
        <v>5</v>
      </c>
    </row>
    <row r="21" spans="2:4" x14ac:dyDescent="0.25">
      <c r="B21" s="3" t="s">
        <v>100</v>
      </c>
      <c r="C21" s="1">
        <v>1</v>
      </c>
      <c r="D21" s="1" t="s">
        <v>19</v>
      </c>
    </row>
    <row r="22" spans="2:4" x14ac:dyDescent="0.25">
      <c r="B22" s="3" t="s">
        <v>55</v>
      </c>
      <c r="C22" s="1">
        <v>3</v>
      </c>
      <c r="D22" s="1" t="s">
        <v>54</v>
      </c>
    </row>
    <row r="23" spans="2:4" x14ac:dyDescent="0.25">
      <c r="B23" s="3" t="s">
        <v>57</v>
      </c>
      <c r="C23" s="1">
        <v>1</v>
      </c>
      <c r="D23" s="1" t="s">
        <v>56</v>
      </c>
    </row>
    <row r="24" spans="2:4" x14ac:dyDescent="0.25">
      <c r="B24" s="3" t="s">
        <v>110</v>
      </c>
      <c r="C24" s="1">
        <v>4</v>
      </c>
      <c r="D24" s="1" t="s">
        <v>15</v>
      </c>
    </row>
    <row r="25" spans="2:4" x14ac:dyDescent="0.25">
      <c r="B25" s="8" t="s">
        <v>29</v>
      </c>
      <c r="C25" s="9">
        <f>4+16+2+12</f>
        <v>34</v>
      </c>
      <c r="D25" s="9" t="s">
        <v>5</v>
      </c>
    </row>
    <row r="26" spans="2:4" x14ac:dyDescent="0.25">
      <c r="B26" s="5" t="s">
        <v>40</v>
      </c>
      <c r="C26" s="6">
        <v>1</v>
      </c>
      <c r="D26" s="7" t="s">
        <v>39</v>
      </c>
    </row>
    <row r="27" spans="2:4" x14ac:dyDescent="0.25">
      <c r="B27" s="3" t="s">
        <v>68</v>
      </c>
      <c r="C27" s="1">
        <f>1+2</f>
        <v>3</v>
      </c>
      <c r="D27" s="1" t="s">
        <v>39</v>
      </c>
    </row>
    <row r="28" spans="2:4" x14ac:dyDescent="0.25">
      <c r="B28" s="3" t="s">
        <v>107</v>
      </c>
      <c r="C28" s="1">
        <v>1</v>
      </c>
      <c r="D28" s="1" t="s">
        <v>71</v>
      </c>
    </row>
    <row r="29" spans="2:4" x14ac:dyDescent="0.25">
      <c r="B29" s="8" t="s">
        <v>18</v>
      </c>
      <c r="C29" s="9">
        <f>3+4</f>
        <v>7</v>
      </c>
      <c r="D29" s="9" t="s">
        <v>7</v>
      </c>
    </row>
    <row r="30" spans="2:4" x14ac:dyDescent="0.25">
      <c r="B30" s="8" t="s">
        <v>17</v>
      </c>
      <c r="C30" s="9">
        <f>2+13</f>
        <v>15</v>
      </c>
      <c r="D30" s="9" t="s">
        <v>0</v>
      </c>
    </row>
    <row r="31" spans="2:4" x14ac:dyDescent="0.25">
      <c r="B31" s="8" t="s">
        <v>66</v>
      </c>
      <c r="C31" s="9">
        <f>2+6</f>
        <v>8</v>
      </c>
      <c r="D31" s="9" t="s">
        <v>1</v>
      </c>
    </row>
    <row r="32" spans="2:4" x14ac:dyDescent="0.25">
      <c r="B32" s="3" t="s">
        <v>31</v>
      </c>
      <c r="C32" s="1">
        <v>1</v>
      </c>
      <c r="D32" s="1" t="s">
        <v>30</v>
      </c>
    </row>
    <row r="33" spans="2:4" x14ac:dyDescent="0.25">
      <c r="B33" s="3" t="s">
        <v>109</v>
      </c>
      <c r="C33" s="1">
        <v>1</v>
      </c>
      <c r="D33" s="1" t="s">
        <v>24</v>
      </c>
    </row>
    <row r="34" spans="2:4" x14ac:dyDescent="0.25">
      <c r="B34" s="3" t="s">
        <v>77</v>
      </c>
      <c r="C34" s="1">
        <f>2+2</f>
        <v>4</v>
      </c>
      <c r="D34" s="1" t="s">
        <v>76</v>
      </c>
    </row>
    <row r="35" spans="2:4" x14ac:dyDescent="0.25">
      <c r="B35" s="3" t="s">
        <v>93</v>
      </c>
      <c r="C35" s="1">
        <v>1</v>
      </c>
      <c r="D35" s="1" t="s">
        <v>91</v>
      </c>
    </row>
    <row r="36" spans="2:4" x14ac:dyDescent="0.25">
      <c r="B36" s="3" t="s">
        <v>78</v>
      </c>
      <c r="C36" s="1">
        <f>1+1</f>
        <v>2</v>
      </c>
      <c r="D36" s="1" t="s">
        <v>24</v>
      </c>
    </row>
    <row r="37" spans="2:4" x14ac:dyDescent="0.25">
      <c r="B37" s="3" t="s">
        <v>98</v>
      </c>
      <c r="C37" s="1">
        <v>3</v>
      </c>
      <c r="D37" s="1" t="s">
        <v>83</v>
      </c>
    </row>
    <row r="38" spans="2:4" x14ac:dyDescent="0.25">
      <c r="B38" s="3" t="s">
        <v>89</v>
      </c>
      <c r="C38" s="1">
        <v>1</v>
      </c>
      <c r="D38" s="1" t="s">
        <v>76</v>
      </c>
    </row>
    <row r="39" spans="2:4" x14ac:dyDescent="0.25">
      <c r="B39" s="3" t="s">
        <v>38</v>
      </c>
      <c r="C39" s="1">
        <v>1</v>
      </c>
      <c r="D39" s="1" t="s">
        <v>37</v>
      </c>
    </row>
    <row r="40" spans="2:4" x14ac:dyDescent="0.25">
      <c r="B40" s="3" t="s">
        <v>4</v>
      </c>
      <c r="C40" s="1">
        <v>3</v>
      </c>
      <c r="D40" s="1" t="s">
        <v>3</v>
      </c>
    </row>
    <row r="41" spans="2:4" x14ac:dyDescent="0.25">
      <c r="B41" s="3" t="s">
        <v>59</v>
      </c>
      <c r="C41" s="1">
        <v>1</v>
      </c>
      <c r="D41" s="1" t="s">
        <v>58</v>
      </c>
    </row>
    <row r="42" spans="2:4" x14ac:dyDescent="0.25">
      <c r="B42" s="8" t="s">
        <v>16</v>
      </c>
      <c r="C42" s="9">
        <f>1+5</f>
        <v>6</v>
      </c>
      <c r="D42" s="9" t="s">
        <v>15</v>
      </c>
    </row>
    <row r="43" spans="2:4" x14ac:dyDescent="0.25">
      <c r="B43" s="3" t="s">
        <v>106</v>
      </c>
      <c r="C43" s="1">
        <v>1</v>
      </c>
      <c r="D43" s="1" t="s">
        <v>5</v>
      </c>
    </row>
    <row r="44" spans="2:4" x14ac:dyDescent="0.25">
      <c r="B44" s="3" t="s">
        <v>73</v>
      </c>
      <c r="C44" s="1">
        <v>1</v>
      </c>
      <c r="D44" s="1" t="s">
        <v>45</v>
      </c>
    </row>
    <row r="45" spans="2:4" x14ac:dyDescent="0.25">
      <c r="B45" s="3" t="s">
        <v>72</v>
      </c>
      <c r="C45" s="1">
        <v>1</v>
      </c>
      <c r="D45" s="1" t="s">
        <v>71</v>
      </c>
    </row>
    <row r="46" spans="2:4" x14ac:dyDescent="0.25">
      <c r="B46" s="3" t="s">
        <v>41</v>
      </c>
      <c r="C46" s="1">
        <v>1</v>
      </c>
      <c r="D46" s="1" t="s">
        <v>0</v>
      </c>
    </row>
    <row r="47" spans="2:4" x14ac:dyDescent="0.25">
      <c r="B47" s="3" t="s">
        <v>12</v>
      </c>
      <c r="C47" s="1">
        <f>1+3</f>
        <v>4</v>
      </c>
      <c r="D47" s="1" t="s">
        <v>11</v>
      </c>
    </row>
    <row r="48" spans="2:4" x14ac:dyDescent="0.25">
      <c r="B48" s="8" t="s">
        <v>61</v>
      </c>
      <c r="C48" s="9">
        <v>6</v>
      </c>
      <c r="D48" s="9" t="s">
        <v>60</v>
      </c>
    </row>
    <row r="49" spans="2:4" x14ac:dyDescent="0.25">
      <c r="B49" s="3" t="s">
        <v>14</v>
      </c>
      <c r="C49" s="1">
        <v>1</v>
      </c>
      <c r="D49" s="1" t="s">
        <v>13</v>
      </c>
    </row>
    <row r="50" spans="2:4" x14ac:dyDescent="0.25">
      <c r="B50" s="3" t="s">
        <v>47</v>
      </c>
      <c r="C50" s="1">
        <v>2</v>
      </c>
      <c r="D50" s="1" t="s">
        <v>24</v>
      </c>
    </row>
    <row r="51" spans="2:4" x14ac:dyDescent="0.25">
      <c r="B51" s="3" t="s">
        <v>25</v>
      </c>
      <c r="C51" s="1">
        <v>2</v>
      </c>
      <c r="D51" s="1" t="s">
        <v>24</v>
      </c>
    </row>
    <row r="52" spans="2:4" x14ac:dyDescent="0.25">
      <c r="B52" s="3" t="s">
        <v>92</v>
      </c>
      <c r="C52" s="1">
        <v>1</v>
      </c>
      <c r="D52" s="1" t="s">
        <v>91</v>
      </c>
    </row>
    <row r="53" spans="2:4" x14ac:dyDescent="0.25">
      <c r="B53" s="3" t="s">
        <v>87</v>
      </c>
      <c r="C53" s="1">
        <v>1</v>
      </c>
      <c r="D53" s="1" t="s">
        <v>45</v>
      </c>
    </row>
    <row r="54" spans="2:4" x14ac:dyDescent="0.25">
      <c r="B54" s="8" t="s">
        <v>8</v>
      </c>
      <c r="C54" s="9">
        <f>7+26</f>
        <v>33</v>
      </c>
      <c r="D54" s="9" t="s">
        <v>7</v>
      </c>
    </row>
    <row r="55" spans="2:4" x14ac:dyDescent="0.25">
      <c r="B55" s="8" t="s">
        <v>23</v>
      </c>
      <c r="C55" s="9">
        <f>1+6</f>
        <v>7</v>
      </c>
      <c r="D55" s="9" t="s">
        <v>0</v>
      </c>
    </row>
    <row r="56" spans="2:4" x14ac:dyDescent="0.25">
      <c r="B56" s="3" t="s">
        <v>69</v>
      </c>
      <c r="C56" s="1">
        <f>2+2</f>
        <v>4</v>
      </c>
      <c r="D56" s="1" t="s">
        <v>24</v>
      </c>
    </row>
    <row r="57" spans="2:4" x14ac:dyDescent="0.25">
      <c r="B57" s="3" t="s">
        <v>101</v>
      </c>
      <c r="C57" s="1">
        <v>1</v>
      </c>
      <c r="D57" s="1" t="s">
        <v>63</v>
      </c>
    </row>
    <row r="58" spans="2:4" x14ac:dyDescent="0.25">
      <c r="B58" s="8" t="s">
        <v>46</v>
      </c>
      <c r="C58" s="9">
        <f>6+1</f>
        <v>7</v>
      </c>
      <c r="D58" s="9" t="s">
        <v>24</v>
      </c>
    </row>
    <row r="59" spans="2:4" x14ac:dyDescent="0.25">
      <c r="B59" s="3" t="s">
        <v>22</v>
      </c>
      <c r="C59" s="1">
        <f>1+1</f>
        <v>2</v>
      </c>
      <c r="D59" s="1" t="s">
        <v>21</v>
      </c>
    </row>
    <row r="60" spans="2:4" x14ac:dyDescent="0.25">
      <c r="B60" s="3" t="s">
        <v>28</v>
      </c>
      <c r="C60" s="1">
        <f>1+2</f>
        <v>3</v>
      </c>
      <c r="D60" s="1" t="s">
        <v>24</v>
      </c>
    </row>
    <row r="61" spans="2:4" x14ac:dyDescent="0.25">
      <c r="B61" s="8" t="s">
        <v>35</v>
      </c>
      <c r="C61" s="9">
        <f>4+5</f>
        <v>9</v>
      </c>
      <c r="D61" s="9" t="s">
        <v>34</v>
      </c>
    </row>
    <row r="62" spans="2:4" x14ac:dyDescent="0.25">
      <c r="B62" s="5" t="s">
        <v>33</v>
      </c>
      <c r="C62" s="1">
        <f>1+3</f>
        <v>4</v>
      </c>
      <c r="D62" s="1" t="s">
        <v>32</v>
      </c>
    </row>
    <row r="63" spans="2:4" x14ac:dyDescent="0.25">
      <c r="B63" s="5" t="s">
        <v>20</v>
      </c>
      <c r="C63" s="1">
        <v>1</v>
      </c>
      <c r="D63" s="1" t="s">
        <v>19</v>
      </c>
    </row>
    <row r="64" spans="2:4" x14ac:dyDescent="0.25">
      <c r="B64" s="5" t="s">
        <v>62</v>
      </c>
      <c r="C64" s="1">
        <v>1</v>
      </c>
      <c r="D64" s="1" t="s">
        <v>34</v>
      </c>
    </row>
    <row r="65" spans="2:4" x14ac:dyDescent="0.25">
      <c r="B65" s="5" t="s">
        <v>104</v>
      </c>
      <c r="C65" s="1">
        <v>2</v>
      </c>
      <c r="D65" s="1" t="s">
        <v>3</v>
      </c>
    </row>
    <row r="66" spans="2:4" x14ac:dyDescent="0.25">
      <c r="B66" s="5" t="s">
        <v>112</v>
      </c>
      <c r="C66" s="1">
        <f>1+1</f>
        <v>2</v>
      </c>
      <c r="D66" s="1" t="s">
        <v>45</v>
      </c>
    </row>
    <row r="67" spans="2:4" x14ac:dyDescent="0.25">
      <c r="B67" s="5" t="s">
        <v>114</v>
      </c>
      <c r="C67" s="1">
        <v>1</v>
      </c>
      <c r="D67" s="1" t="s">
        <v>91</v>
      </c>
    </row>
    <row r="68" spans="2:4" x14ac:dyDescent="0.25">
      <c r="B68" s="5" t="s">
        <v>113</v>
      </c>
      <c r="C68" s="1">
        <v>1</v>
      </c>
      <c r="D68" s="1" t="s">
        <v>71</v>
      </c>
    </row>
    <row r="69" spans="2:4" x14ac:dyDescent="0.25">
      <c r="B69" s="5" t="s">
        <v>97</v>
      </c>
      <c r="C69" s="1">
        <v>3</v>
      </c>
      <c r="D69" s="1" t="s">
        <v>96</v>
      </c>
    </row>
    <row r="70" spans="2:4" x14ac:dyDescent="0.25">
      <c r="B70" s="3" t="s">
        <v>75</v>
      </c>
      <c r="C70" s="1">
        <v>1</v>
      </c>
      <c r="D70" s="1" t="s">
        <v>24</v>
      </c>
    </row>
    <row r="71" spans="2:4" x14ac:dyDescent="0.25">
      <c r="B71" s="3" t="s">
        <v>49</v>
      </c>
      <c r="C71" s="1">
        <f>1+2</f>
        <v>3</v>
      </c>
      <c r="D71" s="1" t="s">
        <v>24</v>
      </c>
    </row>
    <row r="72" spans="2:4" x14ac:dyDescent="0.25">
      <c r="B72" s="3" t="s">
        <v>85</v>
      </c>
      <c r="C72" s="1">
        <v>1</v>
      </c>
      <c r="D72" s="1" t="s">
        <v>32</v>
      </c>
    </row>
    <row r="73" spans="2:4" x14ac:dyDescent="0.25">
      <c r="B73" s="3" t="s">
        <v>103</v>
      </c>
      <c r="C73" s="1">
        <v>1</v>
      </c>
      <c r="D73" s="1" t="s">
        <v>102</v>
      </c>
    </row>
    <row r="74" spans="2:4" x14ac:dyDescent="0.25">
      <c r="B74" s="8" t="s">
        <v>6</v>
      </c>
      <c r="C74" s="9">
        <f>8+26+6</f>
        <v>40</v>
      </c>
      <c r="D74" s="9" t="s">
        <v>0</v>
      </c>
    </row>
    <row r="75" spans="2:4" x14ac:dyDescent="0.25">
      <c r="B75" s="3" t="s">
        <v>84</v>
      </c>
      <c r="C75" s="1">
        <v>2</v>
      </c>
      <c r="D75" s="1" t="s">
        <v>83</v>
      </c>
    </row>
    <row r="76" spans="2:4" x14ac:dyDescent="0.25">
      <c r="B76" s="3" t="s">
        <v>108</v>
      </c>
      <c r="C76" s="1">
        <v>1</v>
      </c>
      <c r="D76" s="1" t="s">
        <v>1</v>
      </c>
    </row>
    <row r="77" spans="2:4" x14ac:dyDescent="0.25">
      <c r="B77" s="3" t="s">
        <v>36</v>
      </c>
      <c r="C77" s="1">
        <v>2</v>
      </c>
      <c r="D77" s="1" t="s">
        <v>19</v>
      </c>
    </row>
    <row r="78" spans="2:4" x14ac:dyDescent="0.25">
      <c r="B78" s="3" t="s">
        <v>99</v>
      </c>
      <c r="C78" s="1">
        <v>1</v>
      </c>
      <c r="D78" s="1" t="s">
        <v>0</v>
      </c>
    </row>
    <row r="79" spans="2:4" x14ac:dyDescent="0.25">
      <c r="B79" s="8" t="s">
        <v>2</v>
      </c>
      <c r="C79" s="9">
        <f>1+9</f>
        <v>10</v>
      </c>
      <c r="D79" s="9" t="s">
        <v>1</v>
      </c>
    </row>
    <row r="80" spans="2:4" x14ac:dyDescent="0.25">
      <c r="B80" s="3" t="s">
        <v>95</v>
      </c>
      <c r="C80" s="1">
        <f>1+1</f>
        <v>2</v>
      </c>
      <c r="D80" s="1" t="s">
        <v>94</v>
      </c>
    </row>
    <row r="81" spans="2:4" x14ac:dyDescent="0.25">
      <c r="B81" s="3" t="s">
        <v>88</v>
      </c>
      <c r="C81" s="1">
        <v>2</v>
      </c>
      <c r="D81" s="1" t="s">
        <v>26</v>
      </c>
    </row>
    <row r="82" spans="2:4" x14ac:dyDescent="0.25">
      <c r="B82" s="3" t="s">
        <v>53</v>
      </c>
      <c r="C82" s="1">
        <v>2</v>
      </c>
      <c r="D82" s="1" t="s">
        <v>52</v>
      </c>
    </row>
    <row r="83" spans="2:4" x14ac:dyDescent="0.25">
      <c r="B83" s="3" t="s">
        <v>64</v>
      </c>
      <c r="C83" s="1">
        <f>1+3</f>
        <v>4</v>
      </c>
      <c r="D83" s="1" t="s">
        <v>63</v>
      </c>
    </row>
    <row r="84" spans="2:4" x14ac:dyDescent="0.25">
      <c r="B84" s="3" t="s">
        <v>65</v>
      </c>
      <c r="C84" s="1">
        <f>1+1</f>
        <v>2</v>
      </c>
      <c r="D84" s="1" t="s">
        <v>24</v>
      </c>
    </row>
    <row r="85" spans="2:4" x14ac:dyDescent="0.25">
      <c r="B85" s="3" t="s">
        <v>27</v>
      </c>
      <c r="C85" s="1">
        <v>1</v>
      </c>
      <c r="D85" s="1" t="s">
        <v>26</v>
      </c>
    </row>
    <row r="86" spans="2:4" x14ac:dyDescent="0.25">
      <c r="B86" s="3" t="s">
        <v>42</v>
      </c>
      <c r="C86" s="1">
        <f>2+1</f>
        <v>3</v>
      </c>
      <c r="D86" s="1" t="s">
        <v>13</v>
      </c>
    </row>
    <row r="87" spans="2:4" x14ac:dyDescent="0.25">
      <c r="B87" s="3" t="s">
        <v>79</v>
      </c>
      <c r="C87" s="1">
        <v>1</v>
      </c>
      <c r="D87" s="1" t="s">
        <v>24</v>
      </c>
    </row>
    <row r="88" spans="2:4" x14ac:dyDescent="0.25">
      <c r="B88" s="3" t="s">
        <v>90</v>
      </c>
      <c r="C88" s="1">
        <v>1</v>
      </c>
      <c r="D88" s="1" t="s">
        <v>24</v>
      </c>
    </row>
    <row r="89" spans="2:4" x14ac:dyDescent="0.25">
      <c r="B89" s="3" t="s">
        <v>86</v>
      </c>
      <c r="C89" s="1">
        <v>4</v>
      </c>
      <c r="D89" s="1" t="s">
        <v>21</v>
      </c>
    </row>
    <row r="90" spans="2:4" x14ac:dyDescent="0.25">
      <c r="B90" s="3" t="s">
        <v>81</v>
      </c>
      <c r="C90" s="1">
        <f>1+1</f>
        <v>2</v>
      </c>
      <c r="D90" s="1" t="s">
        <v>80</v>
      </c>
    </row>
    <row r="91" spans="2:4" x14ac:dyDescent="0.25">
      <c r="B91" s="3" t="s">
        <v>82</v>
      </c>
      <c r="C91" s="1">
        <f>1+1</f>
        <v>2</v>
      </c>
      <c r="D91" s="1" t="s">
        <v>71</v>
      </c>
    </row>
    <row r="93" spans="2:4" x14ac:dyDescent="0.25">
      <c r="C93" s="2">
        <f>SUM(C11:C92)</f>
        <v>317</v>
      </c>
    </row>
  </sheetData>
  <mergeCells count="1">
    <mergeCell ref="D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6280</DocTrix.Master>
    <_dlc_DocId xmlns="f8bd5d2a-30b7-48c0-a1f3-d4603757dcd7">5T4SREDWX52M-13-20657</_dlc_DocId>
    <_dlc_DocIdUrl xmlns="f8bd5d2a-30b7-48c0-a1f3-d4603757dcd7">
      <Url>http://wf.carlsberg.ua/sites/bp/bp001/_layouts/15/DocIdRedir.aspx?ID=5T4SREDWX52M-13-20657</Url>
      <Description>5T4SREDWX52M-13-20657</Description>
    </_dlc_DocIdUrl>
  </documentManagement>
</p:properties>
</file>

<file path=customXml/itemProps1.xml><?xml version="1.0" encoding="utf-8"?>
<ds:datastoreItem xmlns:ds="http://schemas.openxmlformats.org/officeDocument/2006/customXml" ds:itemID="{F043BE6C-A8E2-4A05-8C96-FA995F7285C2}"/>
</file>

<file path=customXml/itemProps2.xml><?xml version="1.0" encoding="utf-8"?>
<ds:datastoreItem xmlns:ds="http://schemas.openxmlformats.org/officeDocument/2006/customXml" ds:itemID="{4796DA10-7E4C-4099-9E6A-A5797631F414}"/>
</file>

<file path=customXml/itemProps3.xml><?xml version="1.0" encoding="utf-8"?>
<ds:datastoreItem xmlns:ds="http://schemas.openxmlformats.org/officeDocument/2006/customXml" ds:itemID="{A4CC7EB0-3258-49DD-9072-9848C50AAE57}"/>
</file>

<file path=customXml/itemProps4.xml><?xml version="1.0" encoding="utf-8"?>
<ds:datastoreItem xmlns:ds="http://schemas.openxmlformats.org/officeDocument/2006/customXml" ds:itemID="{7A69E2EF-58C4-49A5-AD16-D092288109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статистика2018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2019-02-11T14:01:27Z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_dlc_DocIdItemGuid">
    <vt:lpwstr>d78623e2-f466-4b28-b113-8d9f510a9056</vt:lpwstr>
  </property>
</Properties>
</file>